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Provisional\Data File_Feb26_Provisional\"/>
    </mc:Choice>
  </mc:AlternateContent>
  <xr:revisionPtr revIDLastSave="0" documentId="8_{92D0688B-1F62-4ADF-9611-F37A3B7554A0}" xr6:coauthVersionLast="47" xr6:coauthVersionMax="47" xr10:uidLastSave="{00000000-0000-0000-0000-000000000000}"/>
  <bookViews>
    <workbookView xWindow="-120" yWindow="-120" windowWidth="29040" windowHeight="15720" xr2:uid="{CD80CE71-8853-4B81-B0E7-A50B5226AFB2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1" l="1"/>
  <c r="F39" i="1"/>
  <c r="D39" i="1"/>
  <c r="C39" i="1"/>
  <c r="T35" i="1"/>
  <c r="T39" i="1" s="1"/>
  <c r="Q35" i="1"/>
  <c r="P35" i="1"/>
  <c r="P39" i="1" s="1"/>
  <c r="M35" i="1"/>
  <c r="M39" i="1" s="1"/>
  <c r="L35" i="1"/>
  <c r="L39" i="1" s="1"/>
  <c r="K35" i="1"/>
  <c r="K39" i="1" s="1"/>
  <c r="J35" i="1"/>
  <c r="J39" i="1" s="1"/>
  <c r="G35" i="1"/>
  <c r="G39" i="1" s="1"/>
  <c r="F35" i="1"/>
  <c r="E35" i="1"/>
  <c r="E39" i="1" s="1"/>
  <c r="D35" i="1"/>
  <c r="C35" i="1"/>
  <c r="B35" i="1"/>
  <c r="B39" i="1" s="1"/>
  <c r="S34" i="1"/>
  <c r="R34" i="1"/>
  <c r="N34" i="1"/>
  <c r="O34" i="1" s="1"/>
  <c r="H34" i="1"/>
  <c r="I34" i="1" s="1"/>
  <c r="R33" i="1"/>
  <c r="S33" i="1" s="1"/>
  <c r="N33" i="1"/>
  <c r="O33" i="1" s="1"/>
  <c r="H33" i="1"/>
  <c r="I33" i="1" s="1"/>
  <c r="R32" i="1"/>
  <c r="S32" i="1" s="1"/>
  <c r="N32" i="1"/>
  <c r="O32" i="1" s="1"/>
  <c r="H32" i="1"/>
  <c r="I32" i="1" s="1"/>
  <c r="R31" i="1"/>
  <c r="S31" i="1" s="1"/>
  <c r="N31" i="1"/>
  <c r="O31" i="1" s="1"/>
  <c r="H31" i="1"/>
  <c r="I31" i="1" s="1"/>
  <c r="R30" i="1"/>
  <c r="S30" i="1" s="1"/>
  <c r="N30" i="1"/>
  <c r="O30" i="1" s="1"/>
  <c r="I30" i="1"/>
  <c r="H30" i="1"/>
  <c r="R29" i="1"/>
  <c r="S29" i="1" s="1"/>
  <c r="N29" i="1"/>
  <c r="O29" i="1" s="1"/>
  <c r="I29" i="1"/>
  <c r="H29" i="1"/>
  <c r="R28" i="1"/>
  <c r="S28" i="1" s="1"/>
  <c r="O28" i="1"/>
  <c r="N28" i="1"/>
  <c r="I28" i="1"/>
  <c r="H28" i="1"/>
  <c r="R27" i="1"/>
  <c r="S27" i="1" s="1"/>
  <c r="O27" i="1"/>
  <c r="N27" i="1"/>
  <c r="I27" i="1"/>
  <c r="H27" i="1"/>
  <c r="S26" i="1"/>
  <c r="R26" i="1"/>
  <c r="O26" i="1"/>
  <c r="N26" i="1"/>
  <c r="I26" i="1"/>
  <c r="H26" i="1"/>
  <c r="S25" i="1"/>
  <c r="R25" i="1"/>
  <c r="O25" i="1"/>
  <c r="N25" i="1"/>
  <c r="I25" i="1"/>
  <c r="H25" i="1"/>
  <c r="R24" i="1"/>
  <c r="S24" i="1" s="1"/>
  <c r="O24" i="1"/>
  <c r="N24" i="1"/>
  <c r="H24" i="1"/>
  <c r="I24" i="1" s="1"/>
  <c r="S23" i="1"/>
  <c r="R23" i="1"/>
  <c r="O23" i="1"/>
  <c r="N23" i="1"/>
  <c r="H23" i="1"/>
  <c r="I23" i="1" s="1"/>
  <c r="S22" i="1"/>
  <c r="R22" i="1"/>
  <c r="N22" i="1"/>
  <c r="O22" i="1" s="1"/>
  <c r="H22" i="1"/>
  <c r="I22" i="1" s="1"/>
  <c r="S21" i="1"/>
  <c r="R21" i="1"/>
  <c r="N21" i="1"/>
  <c r="O21" i="1" s="1"/>
  <c r="H21" i="1"/>
  <c r="I21" i="1" s="1"/>
  <c r="R20" i="1"/>
  <c r="S20" i="1" s="1"/>
  <c r="N20" i="1"/>
  <c r="O20" i="1" s="1"/>
  <c r="H20" i="1"/>
  <c r="I20" i="1" s="1"/>
  <c r="R19" i="1"/>
  <c r="S19" i="1" s="1"/>
  <c r="N19" i="1"/>
  <c r="O19" i="1" s="1"/>
  <c r="H19" i="1"/>
  <c r="I19" i="1" s="1"/>
  <c r="R18" i="1"/>
  <c r="S18" i="1" s="1"/>
  <c r="N18" i="1"/>
  <c r="O18" i="1" s="1"/>
  <c r="H18" i="1"/>
  <c r="I18" i="1" s="1"/>
  <c r="R17" i="1"/>
  <c r="S17" i="1" s="1"/>
  <c r="N17" i="1"/>
  <c r="O17" i="1" s="1"/>
  <c r="I17" i="1"/>
  <c r="H17" i="1"/>
  <c r="R16" i="1"/>
  <c r="S16" i="1" s="1"/>
  <c r="N16" i="1"/>
  <c r="O16" i="1" s="1"/>
  <c r="H16" i="1"/>
  <c r="I16" i="1" s="1"/>
  <c r="R15" i="1"/>
  <c r="S15" i="1" s="1"/>
  <c r="O15" i="1"/>
  <c r="N15" i="1"/>
  <c r="I15" i="1"/>
  <c r="H15" i="1"/>
  <c r="R14" i="1"/>
  <c r="S14" i="1" s="1"/>
  <c r="N14" i="1"/>
  <c r="O14" i="1" s="1"/>
  <c r="I14" i="1"/>
  <c r="H14" i="1"/>
  <c r="S13" i="1"/>
  <c r="R13" i="1"/>
  <c r="O13" i="1"/>
  <c r="N13" i="1"/>
  <c r="I13" i="1"/>
  <c r="H13" i="1"/>
  <c r="R12" i="1"/>
  <c r="S12" i="1" s="1"/>
  <c r="O12" i="1"/>
  <c r="N12" i="1"/>
  <c r="H12" i="1"/>
  <c r="I12" i="1" s="1"/>
  <c r="S11" i="1"/>
  <c r="R11" i="1"/>
  <c r="O11" i="1"/>
  <c r="N11" i="1"/>
  <c r="H11" i="1"/>
  <c r="I11" i="1" s="1"/>
  <c r="S10" i="1"/>
  <c r="R10" i="1"/>
  <c r="N10" i="1"/>
  <c r="O10" i="1" s="1"/>
  <c r="H10" i="1"/>
  <c r="I10" i="1" s="1"/>
  <c r="S9" i="1"/>
  <c r="R9" i="1"/>
  <c r="N9" i="1"/>
  <c r="O9" i="1" s="1"/>
  <c r="H9" i="1"/>
  <c r="I9" i="1" s="1"/>
  <c r="R8" i="1"/>
  <c r="S8" i="1" s="1"/>
  <c r="N8" i="1"/>
  <c r="O8" i="1" s="1"/>
  <c r="H8" i="1"/>
  <c r="I8" i="1" s="1"/>
  <c r="R7" i="1"/>
  <c r="S7" i="1" s="1"/>
  <c r="N7" i="1"/>
  <c r="O7" i="1" s="1"/>
  <c r="H7" i="1"/>
  <c r="H35" i="1" s="1"/>
  <c r="R6" i="1"/>
  <c r="S6" i="1" s="1"/>
  <c r="N6" i="1"/>
  <c r="O6" i="1" s="1"/>
  <c r="H6" i="1"/>
  <c r="I6" i="1" s="1"/>
  <c r="R5" i="1"/>
  <c r="S5" i="1" s="1"/>
  <c r="N5" i="1"/>
  <c r="O5" i="1" s="1"/>
  <c r="I5" i="1"/>
  <c r="H5" i="1"/>
  <c r="R4" i="1"/>
  <c r="S4" i="1" s="1"/>
  <c r="N4" i="1"/>
  <c r="O4" i="1" s="1"/>
  <c r="H4" i="1"/>
  <c r="I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35" i="1" l="1"/>
  <c r="S35" i="1"/>
  <c r="I35" i="1"/>
  <c r="I7" i="1"/>
  <c r="N35" i="1"/>
  <c r="R35" i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<sst xmlns="http://schemas.openxmlformats.org/spreadsheetml/2006/main" count="28" uniqueCount="26">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</sst>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1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Feb-2026\Provisional\SEA_Feb_26_Provisional.xls" TargetMode="External"/><Relationship Id="rId1" Type="http://schemas.openxmlformats.org/officeDocument/2006/relationships/externalLinkPath" Target="/EEDSM/Energy%20Accouting%20from%2001042024/Feb-2026/Provisional/SEA_Feb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EFC6F-855E-4CF3-9AB8-A3089F966B70}">
  <dimension ref="A1:W41"/>
  <sheetViews>
    <sheetView tabSelected="1" workbookViewId="0">
      <pane ySplit="3" topLeftCell="A7" activePane="bottomLeft" state="frozen"/>
      <selection pane="bottomLeft" activeCell="I46" sqref="I46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11.28515625" style="3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1" t="s">
        <v>0</v>
      </c>
      <c r="B1" s="1"/>
      <c r="C1" s="1"/>
      <c r="D1" s="2"/>
      <c r="E1" s="1" t="s">
        <v>1</v>
      </c>
      <c r="F1" s="1"/>
      <c r="G1" s="1"/>
      <c r="T1" s="6" t="s">
        <v>2</v>
      </c>
    </row>
    <row r="2" spans="1:23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1" t="s">
        <v>5</v>
      </c>
      <c r="K2" s="12"/>
      <c r="L2" s="12"/>
      <c r="M2" s="12"/>
      <c r="N2" s="12"/>
      <c r="O2" s="12"/>
      <c r="P2" s="13" t="s">
        <v>6</v>
      </c>
      <c r="Q2" s="13"/>
      <c r="R2" s="13"/>
      <c r="S2" s="13"/>
      <c r="T2" s="6"/>
    </row>
    <row r="3" spans="1:23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4" t="s">
        <v>12</v>
      </c>
      <c r="G3" s="15" t="s">
        <v>13</v>
      </c>
      <c r="H3" s="15" t="s">
        <v>14</v>
      </c>
      <c r="I3" s="15" t="s">
        <v>15</v>
      </c>
      <c r="J3" s="16" t="s">
        <v>16</v>
      </c>
      <c r="K3" s="16" t="s">
        <v>17</v>
      </c>
      <c r="L3" s="17" t="s">
        <v>18</v>
      </c>
      <c r="M3" s="16" t="s">
        <v>19</v>
      </c>
      <c r="N3" s="17" t="s">
        <v>20</v>
      </c>
      <c r="O3" s="17" t="s">
        <v>15</v>
      </c>
      <c r="P3" s="18" t="s">
        <v>21</v>
      </c>
      <c r="Q3" s="18" t="s">
        <v>22</v>
      </c>
      <c r="R3" s="19" t="s">
        <v>23</v>
      </c>
      <c r="S3" s="20" t="s">
        <v>15</v>
      </c>
      <c r="T3" s="21"/>
    </row>
    <row r="4" spans="1:23">
      <c r="A4" s="22">
        <f>+'[1]Page-1'!A10</f>
        <v>46054</v>
      </c>
      <c r="B4" s="23">
        <v>17525000</v>
      </c>
      <c r="C4" s="23">
        <v>12600000</v>
      </c>
      <c r="D4" s="24">
        <v>11348750</v>
      </c>
      <c r="E4" s="23">
        <v>19200000</v>
      </c>
      <c r="F4" s="23">
        <v>0</v>
      </c>
      <c r="G4" s="24">
        <v>10133750</v>
      </c>
      <c r="H4" s="25">
        <f>+SUM(B4:G4)</f>
        <v>70807500</v>
      </c>
      <c r="I4" s="26">
        <f>+H4/1000000</f>
        <v>70.807500000000005</v>
      </c>
      <c r="J4" s="27">
        <v>2851200</v>
      </c>
      <c r="K4" s="27">
        <v>1914525</v>
      </c>
      <c r="L4" s="27">
        <v>0</v>
      </c>
      <c r="M4" s="27">
        <v>970927.5</v>
      </c>
      <c r="N4" s="28">
        <f t="shared" ref="N4:N34" si="0">+SUM(J4:M4)</f>
        <v>5736652.5</v>
      </c>
      <c r="O4" s="29">
        <f>+N4/1000000</f>
        <v>5.7366524999999999</v>
      </c>
      <c r="P4" s="30">
        <v>11812560</v>
      </c>
      <c r="Q4" s="30">
        <v>5520000</v>
      </c>
      <c r="R4" s="31">
        <f t="shared" ref="R4:R34" si="1">+SUM(P4:Q4)</f>
        <v>17332560</v>
      </c>
      <c r="S4" s="32">
        <f>+R4/1000000</f>
        <v>17.332560000000001</v>
      </c>
      <c r="T4" s="21">
        <v>1776000</v>
      </c>
      <c r="W4" s="33"/>
    </row>
    <row r="5" spans="1:23">
      <c r="A5" s="22">
        <f>+A4+1</f>
        <v>46055</v>
      </c>
      <c r="B5" s="23">
        <v>17789250</v>
      </c>
      <c r="C5" s="23">
        <v>12100000</v>
      </c>
      <c r="D5" s="24">
        <v>11880000</v>
      </c>
      <c r="E5" s="23">
        <v>19292500</v>
      </c>
      <c r="F5" s="23">
        <v>0</v>
      </c>
      <c r="G5" s="24">
        <v>12163750</v>
      </c>
      <c r="H5" s="25">
        <f t="shared" ref="H5:H34" si="2">+SUM(B5:G5)</f>
        <v>73225500</v>
      </c>
      <c r="I5" s="26">
        <f t="shared" ref="I5:I34" si="3">+H5/1000000</f>
        <v>73.225499999999997</v>
      </c>
      <c r="J5" s="27">
        <v>2138400</v>
      </c>
      <c r="K5" s="27">
        <v>1910475</v>
      </c>
      <c r="L5" s="27">
        <v>0</v>
      </c>
      <c r="M5" s="27">
        <v>971232.5</v>
      </c>
      <c r="N5" s="28">
        <f t="shared" si="0"/>
        <v>5020107.5</v>
      </c>
      <c r="O5" s="29">
        <f t="shared" ref="O5:O34" si="4">+N5/1000000</f>
        <v>5.0201074999999999</v>
      </c>
      <c r="P5" s="30">
        <v>11812560</v>
      </c>
      <c r="Q5" s="30">
        <v>5520000</v>
      </c>
      <c r="R5" s="31">
        <f t="shared" si="1"/>
        <v>17332560</v>
      </c>
      <c r="S5" s="32">
        <f t="shared" ref="S5:S34" si="5">+R5/1000000</f>
        <v>17.332560000000001</v>
      </c>
      <c r="T5" s="21">
        <v>1776000</v>
      </c>
      <c r="W5" s="33"/>
    </row>
    <row r="6" spans="1:23">
      <c r="A6" s="22">
        <f t="shared" ref="A6:A34" si="6">+A5+1</f>
        <v>46056</v>
      </c>
      <c r="B6" s="23">
        <v>17639250</v>
      </c>
      <c r="C6" s="23">
        <v>11213750</v>
      </c>
      <c r="D6" s="24">
        <v>11985000</v>
      </c>
      <c r="E6" s="23">
        <v>19637500</v>
      </c>
      <c r="F6" s="23">
        <v>0</v>
      </c>
      <c r="G6" s="24">
        <v>13118750</v>
      </c>
      <c r="H6" s="25">
        <f t="shared" si="2"/>
        <v>73594250</v>
      </c>
      <c r="I6" s="26">
        <f t="shared" si="3"/>
        <v>73.594250000000002</v>
      </c>
      <c r="J6" s="27">
        <v>2138400</v>
      </c>
      <c r="K6" s="27">
        <v>1925100</v>
      </c>
      <c r="L6" s="27">
        <v>0</v>
      </c>
      <c r="M6" s="27">
        <v>971477.5</v>
      </c>
      <c r="N6" s="28">
        <f t="shared" si="0"/>
        <v>5034977.5</v>
      </c>
      <c r="O6" s="29">
        <f t="shared" si="4"/>
        <v>5.0349775000000001</v>
      </c>
      <c r="P6" s="30">
        <v>11812560</v>
      </c>
      <c r="Q6" s="30">
        <v>5520000</v>
      </c>
      <c r="R6" s="34">
        <f t="shared" si="1"/>
        <v>17332560</v>
      </c>
      <c r="S6" s="32">
        <f t="shared" si="5"/>
        <v>17.332560000000001</v>
      </c>
      <c r="T6" s="21">
        <v>1776000</v>
      </c>
      <c r="W6" s="33"/>
    </row>
    <row r="7" spans="1:23">
      <c r="A7" s="22">
        <f t="shared" si="6"/>
        <v>46057</v>
      </c>
      <c r="B7" s="23">
        <v>17803500</v>
      </c>
      <c r="C7" s="23">
        <v>11171250</v>
      </c>
      <c r="D7" s="24">
        <v>12120000</v>
      </c>
      <c r="E7" s="23">
        <v>19150000</v>
      </c>
      <c r="F7" s="23">
        <v>0</v>
      </c>
      <c r="G7" s="24">
        <v>13200000</v>
      </c>
      <c r="H7" s="25">
        <f t="shared" si="2"/>
        <v>73444750</v>
      </c>
      <c r="I7" s="26">
        <f t="shared" si="3"/>
        <v>73.444749999999999</v>
      </c>
      <c r="J7" s="27">
        <v>2851200</v>
      </c>
      <c r="K7" s="27">
        <v>1508275</v>
      </c>
      <c r="L7" s="27">
        <v>0</v>
      </c>
      <c r="M7" s="27">
        <v>973925</v>
      </c>
      <c r="N7" s="28">
        <f t="shared" si="0"/>
        <v>5333400</v>
      </c>
      <c r="O7" s="29">
        <f t="shared" si="4"/>
        <v>5.3334000000000001</v>
      </c>
      <c r="P7" s="30">
        <v>11812560</v>
      </c>
      <c r="Q7" s="30">
        <v>5520000</v>
      </c>
      <c r="R7" s="31">
        <f t="shared" si="1"/>
        <v>17332560</v>
      </c>
      <c r="S7" s="32">
        <f t="shared" si="5"/>
        <v>17.332560000000001</v>
      </c>
      <c r="T7" s="21">
        <v>1776000</v>
      </c>
      <c r="W7" s="33"/>
    </row>
    <row r="8" spans="1:23">
      <c r="A8" s="22">
        <f t="shared" si="6"/>
        <v>46058</v>
      </c>
      <c r="B8" s="23">
        <v>17722000</v>
      </c>
      <c r="C8" s="23">
        <v>11040000</v>
      </c>
      <c r="D8" s="24">
        <v>12120000</v>
      </c>
      <c r="E8" s="23">
        <v>9140000</v>
      </c>
      <c r="F8" s="23">
        <v>0</v>
      </c>
      <c r="G8" s="24">
        <v>10507500</v>
      </c>
      <c r="H8" s="25">
        <f t="shared" si="2"/>
        <v>60529500</v>
      </c>
      <c r="I8" s="26">
        <f t="shared" si="3"/>
        <v>60.529499999999999</v>
      </c>
      <c r="J8" s="27">
        <v>2851200</v>
      </c>
      <c r="K8" s="27">
        <v>1496525</v>
      </c>
      <c r="L8" s="27">
        <v>0</v>
      </c>
      <c r="M8" s="27">
        <v>971960</v>
      </c>
      <c r="N8" s="28">
        <f t="shared" si="0"/>
        <v>5319685</v>
      </c>
      <c r="O8" s="29">
        <f t="shared" si="4"/>
        <v>5.3196849999999998</v>
      </c>
      <c r="P8" s="30">
        <v>11812560</v>
      </c>
      <c r="Q8" s="30">
        <v>4724375</v>
      </c>
      <c r="R8" s="31">
        <f t="shared" si="1"/>
        <v>16536935</v>
      </c>
      <c r="S8" s="32">
        <f t="shared" si="5"/>
        <v>16.536935</v>
      </c>
      <c r="T8" s="21">
        <v>1776000</v>
      </c>
      <c r="W8" s="33"/>
    </row>
    <row r="9" spans="1:23">
      <c r="A9" s="22">
        <f t="shared" si="6"/>
        <v>46059</v>
      </c>
      <c r="B9" s="23">
        <v>17656500</v>
      </c>
      <c r="C9" s="23">
        <v>11280000</v>
      </c>
      <c r="D9" s="24">
        <v>12082500</v>
      </c>
      <c r="E9" s="23">
        <v>10217500</v>
      </c>
      <c r="F9" s="23">
        <v>0</v>
      </c>
      <c r="G9" s="24">
        <v>13418750</v>
      </c>
      <c r="H9" s="25">
        <f t="shared" si="2"/>
        <v>64655250</v>
      </c>
      <c r="I9" s="26">
        <f t="shared" si="3"/>
        <v>64.655249999999995</v>
      </c>
      <c r="J9" s="27">
        <v>2851200</v>
      </c>
      <c r="K9" s="27">
        <v>1832675</v>
      </c>
      <c r="L9" s="27">
        <v>0</v>
      </c>
      <c r="M9" s="27">
        <v>972667.5</v>
      </c>
      <c r="N9" s="28">
        <f t="shared" si="0"/>
        <v>5656542.5</v>
      </c>
      <c r="O9" s="29">
        <f t="shared" si="4"/>
        <v>5.6565424999999996</v>
      </c>
      <c r="P9" s="30">
        <v>11812560</v>
      </c>
      <c r="Q9" s="30">
        <v>0</v>
      </c>
      <c r="R9" s="31">
        <f t="shared" si="1"/>
        <v>11812560</v>
      </c>
      <c r="S9" s="32">
        <f t="shared" si="5"/>
        <v>11.81256</v>
      </c>
      <c r="T9" s="21">
        <v>1776000</v>
      </c>
      <c r="W9" s="33"/>
    </row>
    <row r="10" spans="1:23">
      <c r="A10" s="22">
        <f t="shared" si="6"/>
        <v>46060</v>
      </c>
      <c r="B10" s="23">
        <v>17724000</v>
      </c>
      <c r="C10" s="23">
        <v>10915000</v>
      </c>
      <c r="D10" s="24">
        <v>11421250</v>
      </c>
      <c r="E10" s="23">
        <v>12675000</v>
      </c>
      <c r="F10" s="23">
        <v>0</v>
      </c>
      <c r="G10" s="24">
        <v>13140000</v>
      </c>
      <c r="H10" s="25">
        <f t="shared" si="2"/>
        <v>65875250</v>
      </c>
      <c r="I10" s="26">
        <f t="shared" si="3"/>
        <v>65.875249999999994</v>
      </c>
      <c r="J10" s="27">
        <v>2851200</v>
      </c>
      <c r="K10" s="27">
        <v>1908950</v>
      </c>
      <c r="L10" s="27">
        <v>0</v>
      </c>
      <c r="M10" s="27">
        <v>973292.5</v>
      </c>
      <c r="N10" s="28">
        <f t="shared" si="0"/>
        <v>5733442.5</v>
      </c>
      <c r="O10" s="29">
        <f t="shared" si="4"/>
        <v>5.7334424999999998</v>
      </c>
      <c r="P10" s="30">
        <v>11812560</v>
      </c>
      <c r="Q10" s="30">
        <v>0</v>
      </c>
      <c r="R10" s="31">
        <f t="shared" si="1"/>
        <v>11812560</v>
      </c>
      <c r="S10" s="32">
        <f t="shared" si="5"/>
        <v>11.81256</v>
      </c>
      <c r="T10" s="21">
        <v>1776000</v>
      </c>
      <c r="W10" s="33"/>
    </row>
    <row r="11" spans="1:23">
      <c r="A11" s="22">
        <f t="shared" si="6"/>
        <v>46061</v>
      </c>
      <c r="B11" s="23">
        <v>17808000</v>
      </c>
      <c r="C11" s="23">
        <v>11403750</v>
      </c>
      <c r="D11" s="24">
        <v>11280000</v>
      </c>
      <c r="E11" s="23">
        <v>20880000</v>
      </c>
      <c r="F11" s="23">
        <v>0</v>
      </c>
      <c r="G11" s="24">
        <v>13580000</v>
      </c>
      <c r="H11" s="25">
        <f t="shared" si="2"/>
        <v>74951750</v>
      </c>
      <c r="I11" s="26">
        <f t="shared" si="3"/>
        <v>74.951750000000004</v>
      </c>
      <c r="J11" s="27">
        <v>2851200</v>
      </c>
      <c r="K11" s="27">
        <v>1911375</v>
      </c>
      <c r="L11" s="27">
        <v>0</v>
      </c>
      <c r="M11" s="27">
        <v>970317.5</v>
      </c>
      <c r="N11" s="28">
        <f t="shared" si="0"/>
        <v>5732892.5</v>
      </c>
      <c r="O11" s="29">
        <f t="shared" si="4"/>
        <v>5.7328925000000002</v>
      </c>
      <c r="P11" s="30">
        <v>11812560</v>
      </c>
      <c r="Q11" s="30">
        <v>0</v>
      </c>
      <c r="R11" s="31">
        <f t="shared" si="1"/>
        <v>11812560</v>
      </c>
      <c r="S11" s="32">
        <f t="shared" si="5"/>
        <v>11.81256</v>
      </c>
      <c r="T11" s="21">
        <v>1776000</v>
      </c>
      <c r="W11" s="33"/>
    </row>
    <row r="12" spans="1:23">
      <c r="A12" s="22">
        <f t="shared" si="6"/>
        <v>46062</v>
      </c>
      <c r="B12" s="23">
        <v>17860500</v>
      </c>
      <c r="C12" s="23">
        <v>11926250</v>
      </c>
      <c r="D12" s="24">
        <v>11280000</v>
      </c>
      <c r="E12" s="23">
        <v>19432500</v>
      </c>
      <c r="F12" s="23">
        <v>0</v>
      </c>
      <c r="G12" s="24">
        <v>6842500</v>
      </c>
      <c r="H12" s="25">
        <f t="shared" si="2"/>
        <v>67341750</v>
      </c>
      <c r="I12" s="26">
        <f t="shared" si="3"/>
        <v>67.341750000000005</v>
      </c>
      <c r="J12" s="27">
        <v>2851200</v>
      </c>
      <c r="K12" s="27">
        <v>1913975</v>
      </c>
      <c r="L12" s="27">
        <v>0</v>
      </c>
      <c r="M12" s="27">
        <v>973327.5</v>
      </c>
      <c r="N12" s="28">
        <f t="shared" si="0"/>
        <v>5738502.5</v>
      </c>
      <c r="O12" s="29">
        <f t="shared" si="4"/>
        <v>5.7385025000000001</v>
      </c>
      <c r="P12" s="30">
        <v>11812560</v>
      </c>
      <c r="Q12" s="30">
        <v>0</v>
      </c>
      <c r="R12" s="31">
        <f t="shared" si="1"/>
        <v>11812560</v>
      </c>
      <c r="S12" s="32">
        <f t="shared" si="5"/>
        <v>11.81256</v>
      </c>
      <c r="T12" s="21">
        <v>1776000</v>
      </c>
      <c r="W12" s="33"/>
    </row>
    <row r="13" spans="1:23">
      <c r="A13" s="22">
        <f t="shared" si="6"/>
        <v>46063</v>
      </c>
      <c r="B13" s="23">
        <v>14627750</v>
      </c>
      <c r="C13" s="23">
        <v>12083750</v>
      </c>
      <c r="D13" s="24">
        <v>11746250</v>
      </c>
      <c r="E13" s="23">
        <v>21367500</v>
      </c>
      <c r="F13" s="23">
        <v>0</v>
      </c>
      <c r="G13" s="24">
        <v>9880000</v>
      </c>
      <c r="H13" s="25">
        <f t="shared" si="2"/>
        <v>69705250</v>
      </c>
      <c r="I13" s="26">
        <f t="shared" si="3"/>
        <v>69.705250000000007</v>
      </c>
      <c r="J13" s="27">
        <v>2851200</v>
      </c>
      <c r="K13" s="27">
        <v>1919725</v>
      </c>
      <c r="L13" s="27">
        <v>0</v>
      </c>
      <c r="M13" s="27">
        <v>973055</v>
      </c>
      <c r="N13" s="28">
        <f t="shared" si="0"/>
        <v>5743980</v>
      </c>
      <c r="O13" s="29">
        <f t="shared" si="4"/>
        <v>5.7439799999999996</v>
      </c>
      <c r="P13" s="30">
        <v>11812560</v>
      </c>
      <c r="Q13" s="30">
        <v>0</v>
      </c>
      <c r="R13" s="31">
        <f t="shared" si="1"/>
        <v>11812560</v>
      </c>
      <c r="S13" s="32">
        <f t="shared" si="5"/>
        <v>11.81256</v>
      </c>
      <c r="T13" s="21">
        <v>1776000</v>
      </c>
      <c r="W13" s="33"/>
    </row>
    <row r="14" spans="1:23">
      <c r="A14" s="22">
        <f t="shared" si="6"/>
        <v>46064</v>
      </c>
      <c r="B14" s="23">
        <v>14166000</v>
      </c>
      <c r="C14" s="23">
        <v>12482500</v>
      </c>
      <c r="D14" s="24">
        <v>12120000</v>
      </c>
      <c r="E14" s="23">
        <v>20695000</v>
      </c>
      <c r="F14" s="23">
        <v>4117500</v>
      </c>
      <c r="G14" s="24">
        <v>13482500</v>
      </c>
      <c r="H14" s="25">
        <f t="shared" si="2"/>
        <v>77063500</v>
      </c>
      <c r="I14" s="26">
        <f t="shared" si="3"/>
        <v>77.063500000000005</v>
      </c>
      <c r="J14" s="27">
        <v>2851200</v>
      </c>
      <c r="K14" s="27">
        <v>1925875</v>
      </c>
      <c r="L14" s="27">
        <v>0</v>
      </c>
      <c r="M14" s="27">
        <v>971552.5</v>
      </c>
      <c r="N14" s="28">
        <f t="shared" si="0"/>
        <v>5748627.5</v>
      </c>
      <c r="O14" s="29">
        <f t="shared" si="4"/>
        <v>5.7486274999999996</v>
      </c>
      <c r="P14" s="30">
        <v>11812560</v>
      </c>
      <c r="Q14" s="30">
        <v>0</v>
      </c>
      <c r="R14" s="31">
        <f t="shared" si="1"/>
        <v>11812560</v>
      </c>
      <c r="S14" s="32">
        <f t="shared" si="5"/>
        <v>11.81256</v>
      </c>
      <c r="T14" s="21">
        <v>1776000</v>
      </c>
      <c r="W14" s="33"/>
    </row>
    <row r="15" spans="1:23">
      <c r="A15" s="22">
        <f t="shared" si="6"/>
        <v>46065</v>
      </c>
      <c r="B15" s="23">
        <v>17808000</v>
      </c>
      <c r="C15" s="23">
        <v>12565000</v>
      </c>
      <c r="D15" s="24">
        <v>11967500</v>
      </c>
      <c r="E15" s="23">
        <v>21810000</v>
      </c>
      <c r="F15" s="23">
        <v>9175000</v>
      </c>
      <c r="G15" s="24">
        <v>13470000</v>
      </c>
      <c r="H15" s="25">
        <f t="shared" si="2"/>
        <v>86795500</v>
      </c>
      <c r="I15" s="26">
        <f t="shared" si="3"/>
        <v>86.795500000000004</v>
      </c>
      <c r="J15" s="27">
        <v>2851200</v>
      </c>
      <c r="K15" s="27">
        <v>1919875</v>
      </c>
      <c r="L15" s="27">
        <v>0</v>
      </c>
      <c r="M15" s="27">
        <v>971130</v>
      </c>
      <c r="N15" s="28">
        <f t="shared" si="0"/>
        <v>5742205</v>
      </c>
      <c r="O15" s="29">
        <f t="shared" si="4"/>
        <v>5.7422050000000002</v>
      </c>
      <c r="P15" s="30">
        <v>11812560</v>
      </c>
      <c r="Q15" s="30">
        <v>1544375</v>
      </c>
      <c r="R15" s="34">
        <f t="shared" si="1"/>
        <v>13356935</v>
      </c>
      <c r="S15" s="32">
        <f t="shared" si="5"/>
        <v>13.356935</v>
      </c>
      <c r="T15" s="21">
        <v>1776000</v>
      </c>
      <c r="W15" s="33"/>
    </row>
    <row r="16" spans="1:23">
      <c r="A16" s="22">
        <f t="shared" si="6"/>
        <v>46066</v>
      </c>
      <c r="B16" s="23">
        <v>17856750</v>
      </c>
      <c r="C16" s="23">
        <v>12527500</v>
      </c>
      <c r="D16" s="24">
        <v>12120000</v>
      </c>
      <c r="E16" s="23">
        <v>22320000</v>
      </c>
      <c r="F16" s="23">
        <v>9065000</v>
      </c>
      <c r="G16" s="24">
        <v>13607500</v>
      </c>
      <c r="H16" s="25">
        <f t="shared" si="2"/>
        <v>87496750</v>
      </c>
      <c r="I16" s="26">
        <f t="shared" si="3"/>
        <v>87.496750000000006</v>
      </c>
      <c r="J16" s="27">
        <v>2851200</v>
      </c>
      <c r="K16" s="27">
        <v>1898325</v>
      </c>
      <c r="L16" s="27">
        <v>0</v>
      </c>
      <c r="M16" s="27">
        <v>971295</v>
      </c>
      <c r="N16" s="28">
        <f t="shared" si="0"/>
        <v>5720820</v>
      </c>
      <c r="O16" s="29">
        <f t="shared" si="4"/>
        <v>5.7208199999999998</v>
      </c>
      <c r="P16" s="30">
        <v>11812560</v>
      </c>
      <c r="Q16" s="30">
        <v>5520000</v>
      </c>
      <c r="R16" s="31">
        <f t="shared" si="1"/>
        <v>17332560</v>
      </c>
      <c r="S16" s="32">
        <f t="shared" si="5"/>
        <v>17.332560000000001</v>
      </c>
      <c r="T16" s="21">
        <v>1776000</v>
      </c>
      <c r="W16" s="33"/>
    </row>
    <row r="17" spans="1:23">
      <c r="A17" s="22">
        <f t="shared" si="6"/>
        <v>46067</v>
      </c>
      <c r="B17" s="23">
        <v>17859250</v>
      </c>
      <c r="C17" s="23">
        <v>12406250</v>
      </c>
      <c r="D17" s="24">
        <v>10457500</v>
      </c>
      <c r="E17" s="23">
        <v>13745000</v>
      </c>
      <c r="F17" s="23">
        <v>8922500</v>
      </c>
      <c r="G17" s="24">
        <v>13680000</v>
      </c>
      <c r="H17" s="25">
        <f t="shared" si="2"/>
        <v>77070500</v>
      </c>
      <c r="I17" s="26">
        <f t="shared" si="3"/>
        <v>77.070499999999996</v>
      </c>
      <c r="J17" s="27">
        <v>2851200</v>
      </c>
      <c r="K17" s="27">
        <v>1899375</v>
      </c>
      <c r="L17" s="27">
        <v>0</v>
      </c>
      <c r="M17" s="27">
        <v>971750</v>
      </c>
      <c r="N17" s="28">
        <f t="shared" si="0"/>
        <v>5722325</v>
      </c>
      <c r="O17" s="29">
        <f t="shared" si="4"/>
        <v>5.7223249999999997</v>
      </c>
      <c r="P17" s="30">
        <v>11812560</v>
      </c>
      <c r="Q17" s="35">
        <v>5520000</v>
      </c>
      <c r="R17" s="34">
        <f t="shared" si="1"/>
        <v>17332560</v>
      </c>
      <c r="S17" s="32">
        <f t="shared" si="5"/>
        <v>17.332560000000001</v>
      </c>
      <c r="T17" s="21">
        <v>1776000</v>
      </c>
      <c r="W17" s="33"/>
    </row>
    <row r="18" spans="1:23">
      <c r="A18" s="22">
        <f t="shared" si="6"/>
        <v>46068</v>
      </c>
      <c r="B18" s="23">
        <v>17846500</v>
      </c>
      <c r="C18" s="23">
        <v>12360000</v>
      </c>
      <c r="D18" s="24">
        <v>7282500</v>
      </c>
      <c r="E18" s="23">
        <v>10560000</v>
      </c>
      <c r="F18" s="23">
        <v>9165000</v>
      </c>
      <c r="G18" s="24">
        <v>13763750</v>
      </c>
      <c r="H18" s="25">
        <f t="shared" si="2"/>
        <v>70977750</v>
      </c>
      <c r="I18" s="26">
        <f t="shared" si="3"/>
        <v>70.97775</v>
      </c>
      <c r="J18" s="27">
        <v>2851200</v>
      </c>
      <c r="K18" s="27">
        <v>1883875</v>
      </c>
      <c r="L18" s="27">
        <v>0</v>
      </c>
      <c r="M18" s="27">
        <v>969322.5</v>
      </c>
      <c r="N18" s="28">
        <f t="shared" si="0"/>
        <v>5704397.5</v>
      </c>
      <c r="O18" s="29">
        <f t="shared" si="4"/>
        <v>5.7043974999999998</v>
      </c>
      <c r="P18" s="30">
        <v>11812560</v>
      </c>
      <c r="Q18" s="30">
        <v>5520000</v>
      </c>
      <c r="R18" s="31">
        <f t="shared" si="1"/>
        <v>17332560</v>
      </c>
      <c r="S18" s="32">
        <f t="shared" si="5"/>
        <v>17.332560000000001</v>
      </c>
      <c r="T18" s="21">
        <v>1776000</v>
      </c>
      <c r="W18" s="33"/>
    </row>
    <row r="19" spans="1:23">
      <c r="A19" s="22">
        <f t="shared" si="6"/>
        <v>46069</v>
      </c>
      <c r="B19" s="23">
        <v>17777250</v>
      </c>
      <c r="C19" s="23">
        <v>12022500</v>
      </c>
      <c r="D19" s="24">
        <v>7682500</v>
      </c>
      <c r="E19" s="23">
        <v>10870000</v>
      </c>
      <c r="F19" s="23">
        <v>7972500</v>
      </c>
      <c r="G19" s="24">
        <v>13728750</v>
      </c>
      <c r="H19" s="25">
        <f t="shared" si="2"/>
        <v>70053500</v>
      </c>
      <c r="I19" s="26">
        <f t="shared" si="3"/>
        <v>70.0535</v>
      </c>
      <c r="J19" s="27">
        <v>2851200</v>
      </c>
      <c r="K19" s="27">
        <v>1895150</v>
      </c>
      <c r="L19" s="27">
        <v>0</v>
      </c>
      <c r="M19" s="27">
        <v>963680</v>
      </c>
      <c r="N19" s="28">
        <f t="shared" si="0"/>
        <v>5710030</v>
      </c>
      <c r="O19" s="29">
        <f t="shared" si="4"/>
        <v>5.7100299999999997</v>
      </c>
      <c r="P19" s="30">
        <v>11812560</v>
      </c>
      <c r="Q19" s="30">
        <v>5520000</v>
      </c>
      <c r="R19" s="31">
        <f t="shared" si="1"/>
        <v>17332560</v>
      </c>
      <c r="S19" s="32">
        <f t="shared" si="5"/>
        <v>17.332560000000001</v>
      </c>
      <c r="T19" s="21">
        <v>1776000</v>
      </c>
      <c r="W19" s="33"/>
    </row>
    <row r="20" spans="1:23">
      <c r="A20" s="22">
        <f t="shared" si="6"/>
        <v>46070</v>
      </c>
      <c r="B20" s="23">
        <v>17781000</v>
      </c>
      <c r="C20" s="23">
        <v>11387500</v>
      </c>
      <c r="D20" s="36">
        <v>11388750</v>
      </c>
      <c r="E20" s="23">
        <v>12827500</v>
      </c>
      <c r="F20" s="23">
        <v>12165000</v>
      </c>
      <c r="G20" s="24">
        <v>13750000</v>
      </c>
      <c r="H20" s="25">
        <f t="shared" si="2"/>
        <v>79299750</v>
      </c>
      <c r="I20" s="26">
        <f t="shared" si="3"/>
        <v>79.299750000000003</v>
      </c>
      <c r="J20" s="27">
        <v>2851200</v>
      </c>
      <c r="K20" s="27">
        <v>1902100</v>
      </c>
      <c r="L20" s="27">
        <v>0</v>
      </c>
      <c r="M20" s="27">
        <v>961827.5</v>
      </c>
      <c r="N20" s="28">
        <f t="shared" si="0"/>
        <v>5715127.5</v>
      </c>
      <c r="O20" s="29">
        <f t="shared" si="4"/>
        <v>5.7151275000000004</v>
      </c>
      <c r="P20" s="30">
        <v>11812560</v>
      </c>
      <c r="Q20" s="30">
        <v>5520000</v>
      </c>
      <c r="R20" s="31">
        <f t="shared" si="1"/>
        <v>17332560</v>
      </c>
      <c r="S20" s="32">
        <f t="shared" si="5"/>
        <v>17.332560000000001</v>
      </c>
      <c r="T20" s="21">
        <v>1776000</v>
      </c>
      <c r="W20" s="33"/>
    </row>
    <row r="21" spans="1:23">
      <c r="A21" s="22">
        <f t="shared" si="6"/>
        <v>46071</v>
      </c>
      <c r="B21" s="23">
        <v>17730750</v>
      </c>
      <c r="C21" s="23">
        <v>11400000</v>
      </c>
      <c r="D21" s="24">
        <v>11857500</v>
      </c>
      <c r="E21" s="23">
        <v>10320000</v>
      </c>
      <c r="F21" s="23">
        <v>12670000</v>
      </c>
      <c r="G21" s="24">
        <v>13631250</v>
      </c>
      <c r="H21" s="25">
        <f t="shared" si="2"/>
        <v>77609500</v>
      </c>
      <c r="I21" s="26">
        <f t="shared" si="3"/>
        <v>77.609499999999997</v>
      </c>
      <c r="J21" s="27">
        <v>2851200</v>
      </c>
      <c r="K21" s="27">
        <v>1897025</v>
      </c>
      <c r="L21" s="27">
        <v>0</v>
      </c>
      <c r="M21" s="27">
        <v>966867.5</v>
      </c>
      <c r="N21" s="28">
        <f t="shared" si="0"/>
        <v>5715092.5</v>
      </c>
      <c r="O21" s="29">
        <f t="shared" si="4"/>
        <v>5.7150924999999999</v>
      </c>
      <c r="P21" s="30">
        <v>11812560</v>
      </c>
      <c r="Q21" s="30">
        <v>5520000</v>
      </c>
      <c r="R21" s="31">
        <f t="shared" si="1"/>
        <v>17332560</v>
      </c>
      <c r="S21" s="32">
        <f t="shared" si="5"/>
        <v>17.332560000000001</v>
      </c>
      <c r="T21" s="21">
        <v>1776000</v>
      </c>
      <c r="W21" s="33"/>
    </row>
    <row r="22" spans="1:23">
      <c r="A22" s="22">
        <f t="shared" si="6"/>
        <v>46072</v>
      </c>
      <c r="B22" s="23">
        <v>17808000</v>
      </c>
      <c r="C22" s="23">
        <v>11501250</v>
      </c>
      <c r="D22" s="24">
        <v>11820000</v>
      </c>
      <c r="E22" s="23">
        <v>16152500</v>
      </c>
      <c r="F22" s="23">
        <v>11955000</v>
      </c>
      <c r="G22" s="24">
        <v>13680000</v>
      </c>
      <c r="H22" s="25">
        <f t="shared" si="2"/>
        <v>82916750</v>
      </c>
      <c r="I22" s="26">
        <f t="shared" si="3"/>
        <v>82.916749999999993</v>
      </c>
      <c r="J22" s="27">
        <v>2851200</v>
      </c>
      <c r="K22" s="27">
        <v>1892575</v>
      </c>
      <c r="L22" s="27">
        <v>0</v>
      </c>
      <c r="M22" s="27">
        <v>974872.5</v>
      </c>
      <c r="N22" s="28">
        <f t="shared" si="0"/>
        <v>5718647.5</v>
      </c>
      <c r="O22" s="29">
        <f t="shared" si="4"/>
        <v>5.7186475000000003</v>
      </c>
      <c r="P22" s="30">
        <v>11812560</v>
      </c>
      <c r="Q22" s="30">
        <v>5520000</v>
      </c>
      <c r="R22" s="31">
        <f t="shared" si="1"/>
        <v>17332560</v>
      </c>
      <c r="S22" s="32">
        <f t="shared" si="5"/>
        <v>17.332560000000001</v>
      </c>
      <c r="T22" s="21">
        <v>1776000</v>
      </c>
      <c r="W22" s="33"/>
    </row>
    <row r="23" spans="1:23">
      <c r="A23" s="22">
        <f t="shared" si="6"/>
        <v>46073</v>
      </c>
      <c r="B23" s="23">
        <v>17808000</v>
      </c>
      <c r="C23" s="23">
        <v>11700000</v>
      </c>
      <c r="D23" s="24">
        <v>12000000</v>
      </c>
      <c r="E23" s="23">
        <v>18935000</v>
      </c>
      <c r="F23" s="23">
        <v>11822500</v>
      </c>
      <c r="G23" s="24">
        <v>13650000</v>
      </c>
      <c r="H23" s="25">
        <f t="shared" si="2"/>
        <v>85915500</v>
      </c>
      <c r="I23" s="26">
        <f t="shared" si="3"/>
        <v>85.915499999999994</v>
      </c>
      <c r="J23" s="27">
        <v>2851200</v>
      </c>
      <c r="K23" s="27">
        <v>1818625</v>
      </c>
      <c r="L23" s="27">
        <v>0</v>
      </c>
      <c r="M23" s="27">
        <v>972900</v>
      </c>
      <c r="N23" s="28">
        <f t="shared" si="0"/>
        <v>5642725</v>
      </c>
      <c r="O23" s="29">
        <f t="shared" si="4"/>
        <v>5.6427250000000004</v>
      </c>
      <c r="P23" s="30">
        <v>11812560</v>
      </c>
      <c r="Q23" s="30">
        <v>5520000</v>
      </c>
      <c r="R23" s="31">
        <f t="shared" si="1"/>
        <v>17332560</v>
      </c>
      <c r="S23" s="32">
        <f t="shared" si="5"/>
        <v>17.332560000000001</v>
      </c>
      <c r="T23" s="21">
        <v>1776000</v>
      </c>
      <c r="W23" s="33"/>
    </row>
    <row r="24" spans="1:23">
      <c r="A24" s="22">
        <f t="shared" si="6"/>
        <v>46074</v>
      </c>
      <c r="B24" s="23">
        <v>17785500</v>
      </c>
      <c r="C24" s="23">
        <v>12113750</v>
      </c>
      <c r="D24" s="24">
        <v>12000000</v>
      </c>
      <c r="E24" s="23">
        <v>16560000</v>
      </c>
      <c r="F24" s="23">
        <v>12077500</v>
      </c>
      <c r="G24" s="24">
        <v>13722500</v>
      </c>
      <c r="H24" s="25">
        <f t="shared" si="2"/>
        <v>84259250</v>
      </c>
      <c r="I24" s="26">
        <f t="shared" si="3"/>
        <v>84.259249999999994</v>
      </c>
      <c r="J24" s="27">
        <v>2851200</v>
      </c>
      <c r="K24" s="27">
        <v>1866975</v>
      </c>
      <c r="L24" s="27">
        <v>0</v>
      </c>
      <c r="M24" s="27">
        <v>968832.5</v>
      </c>
      <c r="N24" s="28">
        <f t="shared" si="0"/>
        <v>5687007.5</v>
      </c>
      <c r="O24" s="29">
        <f t="shared" si="4"/>
        <v>5.6870075</v>
      </c>
      <c r="P24" s="30">
        <v>11812560</v>
      </c>
      <c r="Q24" s="30">
        <v>5520000</v>
      </c>
      <c r="R24" s="31">
        <f t="shared" si="1"/>
        <v>17332560</v>
      </c>
      <c r="S24" s="32">
        <f t="shared" si="5"/>
        <v>17.332560000000001</v>
      </c>
      <c r="T24" s="21">
        <v>1776000</v>
      </c>
      <c r="W24" s="33"/>
    </row>
    <row r="25" spans="1:23">
      <c r="A25" s="22">
        <f t="shared" si="6"/>
        <v>46075</v>
      </c>
      <c r="B25" s="23">
        <v>17802000</v>
      </c>
      <c r="C25" s="23">
        <v>13121250</v>
      </c>
      <c r="D25" s="24">
        <v>12000000</v>
      </c>
      <c r="E25" s="23">
        <v>16560000</v>
      </c>
      <c r="F25" s="23">
        <v>12042500</v>
      </c>
      <c r="G25" s="24">
        <v>13642500</v>
      </c>
      <c r="H25" s="25">
        <f t="shared" si="2"/>
        <v>85168250</v>
      </c>
      <c r="I25" s="26">
        <f t="shared" si="3"/>
        <v>85.16825</v>
      </c>
      <c r="J25" s="27">
        <v>2851200</v>
      </c>
      <c r="K25" s="27">
        <v>1840725</v>
      </c>
      <c r="L25" s="27">
        <v>0</v>
      </c>
      <c r="M25" s="27">
        <v>974807.5</v>
      </c>
      <c r="N25" s="28">
        <f t="shared" si="0"/>
        <v>5666732.5</v>
      </c>
      <c r="O25" s="29">
        <f t="shared" si="4"/>
        <v>5.6667325000000002</v>
      </c>
      <c r="P25" s="30">
        <v>11812560</v>
      </c>
      <c r="Q25" s="30">
        <v>5520000</v>
      </c>
      <c r="R25" s="31">
        <f t="shared" si="1"/>
        <v>17332560</v>
      </c>
      <c r="S25" s="32">
        <f t="shared" si="5"/>
        <v>17.332560000000001</v>
      </c>
      <c r="T25" s="21">
        <v>1776000</v>
      </c>
      <c r="W25" s="33"/>
    </row>
    <row r="26" spans="1:23">
      <c r="A26" s="22">
        <f t="shared" si="6"/>
        <v>46076</v>
      </c>
      <c r="B26" s="23">
        <v>17808000</v>
      </c>
      <c r="C26" s="23">
        <v>12260000</v>
      </c>
      <c r="D26" s="24">
        <v>10176250</v>
      </c>
      <c r="E26" s="23">
        <v>16560000</v>
      </c>
      <c r="F26" s="23">
        <v>12255000</v>
      </c>
      <c r="G26" s="24">
        <v>13697500</v>
      </c>
      <c r="H26" s="25">
        <f t="shared" si="2"/>
        <v>82756750</v>
      </c>
      <c r="I26" s="26">
        <f t="shared" si="3"/>
        <v>82.756749999999997</v>
      </c>
      <c r="J26" s="27">
        <v>2851200</v>
      </c>
      <c r="K26" s="27">
        <v>1857875</v>
      </c>
      <c r="L26" s="27">
        <v>0</v>
      </c>
      <c r="M26" s="27">
        <v>975177.5</v>
      </c>
      <c r="N26" s="28">
        <f t="shared" si="0"/>
        <v>5684252.5</v>
      </c>
      <c r="O26" s="29">
        <f t="shared" si="4"/>
        <v>5.6842525000000004</v>
      </c>
      <c r="P26" s="30">
        <v>11812560</v>
      </c>
      <c r="Q26" s="30">
        <v>5520000</v>
      </c>
      <c r="R26" s="31">
        <f t="shared" si="1"/>
        <v>17332560</v>
      </c>
      <c r="S26" s="32">
        <f t="shared" si="5"/>
        <v>17.332560000000001</v>
      </c>
      <c r="T26" s="21">
        <v>1591000</v>
      </c>
      <c r="W26" s="33"/>
    </row>
    <row r="27" spans="1:23">
      <c r="A27" s="22">
        <f t="shared" si="6"/>
        <v>46077</v>
      </c>
      <c r="B27" s="23">
        <v>17577500</v>
      </c>
      <c r="C27" s="23">
        <v>12167500</v>
      </c>
      <c r="D27" s="24">
        <v>3660000</v>
      </c>
      <c r="E27" s="23">
        <v>16560000</v>
      </c>
      <c r="F27" s="23">
        <v>11330000</v>
      </c>
      <c r="G27" s="24">
        <v>13800000</v>
      </c>
      <c r="H27" s="25">
        <f t="shared" si="2"/>
        <v>75095000</v>
      </c>
      <c r="I27" s="26">
        <f t="shared" si="3"/>
        <v>75.094999999999999</v>
      </c>
      <c r="J27" s="37">
        <v>2851200</v>
      </c>
      <c r="K27" s="27">
        <v>1863250</v>
      </c>
      <c r="L27" s="27">
        <v>0</v>
      </c>
      <c r="M27" s="27">
        <v>975497.5</v>
      </c>
      <c r="N27" s="28">
        <f t="shared" si="0"/>
        <v>5689947.5</v>
      </c>
      <c r="O27" s="29">
        <f t="shared" si="4"/>
        <v>5.6899474999999997</v>
      </c>
      <c r="P27" s="30">
        <v>11812560</v>
      </c>
      <c r="Q27" s="30">
        <v>5520000</v>
      </c>
      <c r="R27" s="31">
        <f t="shared" si="1"/>
        <v>17332560</v>
      </c>
      <c r="S27" s="32">
        <f t="shared" si="5"/>
        <v>17.332560000000001</v>
      </c>
      <c r="T27" s="21">
        <v>0</v>
      </c>
      <c r="W27" s="33"/>
    </row>
    <row r="28" spans="1:23">
      <c r="A28" s="22">
        <f t="shared" si="6"/>
        <v>46078</v>
      </c>
      <c r="B28" s="23">
        <v>17784000</v>
      </c>
      <c r="C28" s="23">
        <v>12397500</v>
      </c>
      <c r="D28" s="24">
        <v>7856250</v>
      </c>
      <c r="E28" s="23">
        <v>16560000</v>
      </c>
      <c r="F28" s="23">
        <v>4380000</v>
      </c>
      <c r="G28" s="24">
        <v>13787500</v>
      </c>
      <c r="H28" s="25">
        <f t="shared" si="2"/>
        <v>72765250</v>
      </c>
      <c r="I28" s="26">
        <f t="shared" si="3"/>
        <v>72.765249999999995</v>
      </c>
      <c r="J28" s="27">
        <v>2851200</v>
      </c>
      <c r="K28" s="27">
        <v>1508400</v>
      </c>
      <c r="L28" s="27">
        <v>0</v>
      </c>
      <c r="M28" s="27">
        <v>975497.5</v>
      </c>
      <c r="N28" s="28">
        <f t="shared" si="0"/>
        <v>5335097.5</v>
      </c>
      <c r="O28" s="29">
        <f t="shared" si="4"/>
        <v>5.3350974999999998</v>
      </c>
      <c r="P28" s="30">
        <v>11812560</v>
      </c>
      <c r="Q28" s="30">
        <v>5520000</v>
      </c>
      <c r="R28" s="31">
        <f t="shared" si="1"/>
        <v>17332560</v>
      </c>
      <c r="S28" s="32">
        <f t="shared" si="5"/>
        <v>17.332560000000001</v>
      </c>
      <c r="T28" s="21">
        <v>0</v>
      </c>
      <c r="W28" s="33"/>
    </row>
    <row r="29" spans="1:23">
      <c r="A29" s="22">
        <f t="shared" si="6"/>
        <v>46079</v>
      </c>
      <c r="B29" s="23">
        <v>17808000</v>
      </c>
      <c r="C29" s="23">
        <v>12336250</v>
      </c>
      <c r="D29" s="24">
        <v>11425000</v>
      </c>
      <c r="E29" s="23">
        <v>16440000</v>
      </c>
      <c r="F29" s="23">
        <v>6612500</v>
      </c>
      <c r="G29" s="24">
        <v>13800000</v>
      </c>
      <c r="H29" s="25">
        <f t="shared" si="2"/>
        <v>78421750</v>
      </c>
      <c r="I29" s="26">
        <f t="shared" si="3"/>
        <v>78.421750000000003</v>
      </c>
      <c r="J29" s="27">
        <v>2851200</v>
      </c>
      <c r="K29" s="27">
        <v>1383875</v>
      </c>
      <c r="L29" s="27">
        <v>0</v>
      </c>
      <c r="M29" s="27">
        <v>973725</v>
      </c>
      <c r="N29" s="28">
        <f t="shared" si="0"/>
        <v>5208800</v>
      </c>
      <c r="O29" s="29">
        <f t="shared" si="4"/>
        <v>5.2088000000000001</v>
      </c>
      <c r="P29" s="30">
        <v>11812560</v>
      </c>
      <c r="Q29" s="30">
        <v>5520000</v>
      </c>
      <c r="R29" s="31">
        <f t="shared" si="1"/>
        <v>17332560</v>
      </c>
      <c r="S29" s="32">
        <f t="shared" si="5"/>
        <v>17.332560000000001</v>
      </c>
      <c r="T29" s="21">
        <v>0</v>
      </c>
      <c r="W29" s="33"/>
    </row>
    <row r="30" spans="1:23">
      <c r="A30" s="22">
        <f t="shared" si="6"/>
        <v>46080</v>
      </c>
      <c r="B30" s="23">
        <v>14831250</v>
      </c>
      <c r="C30" s="23">
        <v>12023750</v>
      </c>
      <c r="D30" s="24">
        <v>11433750</v>
      </c>
      <c r="E30" s="23">
        <v>16582500</v>
      </c>
      <c r="F30" s="23">
        <v>11702500</v>
      </c>
      <c r="G30" s="24">
        <v>13800000</v>
      </c>
      <c r="H30" s="25">
        <f t="shared" si="2"/>
        <v>80373750</v>
      </c>
      <c r="I30" s="26">
        <f t="shared" si="3"/>
        <v>80.373750000000001</v>
      </c>
      <c r="J30" s="27">
        <v>2851200</v>
      </c>
      <c r="K30" s="27">
        <v>1638500</v>
      </c>
      <c r="L30" s="27">
        <v>0</v>
      </c>
      <c r="M30" s="27">
        <v>972780</v>
      </c>
      <c r="N30" s="28">
        <f t="shared" si="0"/>
        <v>5462480</v>
      </c>
      <c r="O30" s="29">
        <f t="shared" si="4"/>
        <v>5.4624800000000002</v>
      </c>
      <c r="P30" s="30">
        <v>11812560</v>
      </c>
      <c r="Q30" s="30">
        <v>5520000</v>
      </c>
      <c r="R30" s="31">
        <f t="shared" si="1"/>
        <v>17332560</v>
      </c>
      <c r="S30" s="32">
        <f t="shared" si="5"/>
        <v>17.332560000000001</v>
      </c>
      <c r="T30" s="38">
        <v>0</v>
      </c>
      <c r="W30" s="33"/>
    </row>
    <row r="31" spans="1:23">
      <c r="A31" s="22">
        <f t="shared" si="6"/>
        <v>46081</v>
      </c>
      <c r="B31" s="23">
        <v>13330500</v>
      </c>
      <c r="C31" s="23">
        <v>12055000</v>
      </c>
      <c r="D31" s="24">
        <v>11640000</v>
      </c>
      <c r="E31" s="23">
        <v>19560000</v>
      </c>
      <c r="F31" s="23">
        <v>12177500</v>
      </c>
      <c r="G31" s="24">
        <v>13800000</v>
      </c>
      <c r="H31" s="25">
        <f t="shared" si="2"/>
        <v>82563000</v>
      </c>
      <c r="I31" s="26">
        <f t="shared" si="3"/>
        <v>82.563000000000002</v>
      </c>
      <c r="J31" s="27">
        <v>2851200</v>
      </c>
      <c r="K31" s="27">
        <v>1489500</v>
      </c>
      <c r="L31" s="27">
        <v>0</v>
      </c>
      <c r="M31" s="27">
        <v>874422.5</v>
      </c>
      <c r="N31" s="28">
        <f t="shared" si="0"/>
        <v>5215122.5</v>
      </c>
      <c r="O31" s="29">
        <f t="shared" si="4"/>
        <v>5.2151224999999997</v>
      </c>
      <c r="P31" s="30">
        <v>11812560</v>
      </c>
      <c r="Q31" s="30">
        <v>5520000</v>
      </c>
      <c r="R31" s="31">
        <f t="shared" si="1"/>
        <v>17332560</v>
      </c>
      <c r="S31" s="32">
        <f t="shared" si="5"/>
        <v>17.332560000000001</v>
      </c>
      <c r="T31" s="21">
        <v>0</v>
      </c>
      <c r="W31" s="33"/>
    </row>
    <row r="32" spans="1:23">
      <c r="A32" s="22">
        <f t="shared" si="6"/>
        <v>46082</v>
      </c>
      <c r="B32" s="23"/>
      <c r="C32" s="23"/>
      <c r="D32" s="24"/>
      <c r="E32" s="23"/>
      <c r="F32" s="23"/>
      <c r="G32" s="24"/>
      <c r="H32" s="25">
        <f t="shared" si="2"/>
        <v>0</v>
      </c>
      <c r="I32" s="26">
        <f t="shared" si="3"/>
        <v>0</v>
      </c>
      <c r="J32" s="27"/>
      <c r="K32" s="27"/>
      <c r="L32" s="27">
        <v>0</v>
      </c>
      <c r="M32" s="27"/>
      <c r="N32" s="28">
        <f t="shared" si="0"/>
        <v>0</v>
      </c>
      <c r="O32" s="29">
        <f t="shared" si="4"/>
        <v>0</v>
      </c>
      <c r="P32" s="30"/>
      <c r="Q32" s="30"/>
      <c r="R32" s="34">
        <f t="shared" si="1"/>
        <v>0</v>
      </c>
      <c r="S32" s="32">
        <f t="shared" si="5"/>
        <v>0</v>
      </c>
      <c r="T32" s="21"/>
      <c r="W32" s="33"/>
    </row>
    <row r="33" spans="1:23">
      <c r="A33" s="22">
        <f t="shared" si="6"/>
        <v>46083</v>
      </c>
      <c r="B33" s="23"/>
      <c r="C33" s="23"/>
      <c r="D33" s="24"/>
      <c r="E33" s="23"/>
      <c r="F33" s="23"/>
      <c r="G33" s="24"/>
      <c r="H33" s="25">
        <f t="shared" si="2"/>
        <v>0</v>
      </c>
      <c r="I33" s="26">
        <f t="shared" si="3"/>
        <v>0</v>
      </c>
      <c r="J33" s="27"/>
      <c r="K33" s="27"/>
      <c r="L33" s="27">
        <v>0</v>
      </c>
      <c r="M33" s="27"/>
      <c r="N33" s="28">
        <f t="shared" si="0"/>
        <v>0</v>
      </c>
      <c r="O33" s="29">
        <f t="shared" si="4"/>
        <v>0</v>
      </c>
      <c r="P33" s="30"/>
      <c r="Q33" s="30"/>
      <c r="R33" s="31">
        <f t="shared" si="1"/>
        <v>0</v>
      </c>
      <c r="S33" s="32">
        <f t="shared" si="5"/>
        <v>0</v>
      </c>
      <c r="T33" s="21"/>
      <c r="W33" s="33"/>
    </row>
    <row r="34" spans="1:23">
      <c r="A34" s="22">
        <f t="shared" si="6"/>
        <v>46084</v>
      </c>
      <c r="B34" s="23"/>
      <c r="C34" s="23"/>
      <c r="D34" s="24"/>
      <c r="E34" s="23"/>
      <c r="F34" s="23"/>
      <c r="G34" s="24"/>
      <c r="H34" s="25">
        <f t="shared" si="2"/>
        <v>0</v>
      </c>
      <c r="I34" s="26">
        <f t="shared" si="3"/>
        <v>0</v>
      </c>
      <c r="J34" s="27"/>
      <c r="K34" s="27"/>
      <c r="L34" s="27">
        <v>0</v>
      </c>
      <c r="M34" s="27"/>
      <c r="N34" s="28">
        <f t="shared" si="0"/>
        <v>0</v>
      </c>
      <c r="O34" s="29">
        <f t="shared" si="4"/>
        <v>0</v>
      </c>
      <c r="P34" s="30"/>
      <c r="Q34" s="30"/>
      <c r="R34" s="34">
        <f t="shared" si="1"/>
        <v>0</v>
      </c>
      <c r="S34" s="32">
        <f t="shared" si="5"/>
        <v>0</v>
      </c>
      <c r="T34" s="21"/>
      <c r="W34" s="33"/>
    </row>
    <row r="35" spans="1:23" ht="18" customHeight="1">
      <c r="A35" s="23" t="s">
        <v>24</v>
      </c>
      <c r="B35" s="23">
        <f>+SUM(B4:B34)</f>
        <v>483324000</v>
      </c>
      <c r="C35" s="23">
        <f t="shared" ref="C35:S35" si="7">+SUM(C4:C34)</f>
        <v>334561250</v>
      </c>
      <c r="D35" s="23">
        <f t="shared" si="7"/>
        <v>306151250</v>
      </c>
      <c r="E35" s="23">
        <f t="shared" si="7"/>
        <v>464610000</v>
      </c>
      <c r="F35" s="23">
        <f t="shared" si="7"/>
        <v>179607500</v>
      </c>
      <c r="G35" s="23">
        <f t="shared" si="7"/>
        <v>362478750</v>
      </c>
      <c r="H35" s="23">
        <f t="shared" si="7"/>
        <v>2130732750</v>
      </c>
      <c r="I35" s="23">
        <f t="shared" si="7"/>
        <v>2130.7327500000001</v>
      </c>
      <c r="J35" s="27">
        <f>+SUM(J4:J34)</f>
        <v>78408000</v>
      </c>
      <c r="K35" s="27">
        <f t="shared" si="7"/>
        <v>50623500</v>
      </c>
      <c r="L35" s="27">
        <f t="shared" si="7"/>
        <v>0</v>
      </c>
      <c r="M35" s="39">
        <f t="shared" si="7"/>
        <v>27108120</v>
      </c>
      <c r="N35" s="27">
        <f t="shared" si="7"/>
        <v>156139620</v>
      </c>
      <c r="O35" s="27">
        <f t="shared" si="7"/>
        <v>156.13961999999998</v>
      </c>
      <c r="P35" s="35">
        <f>+SUM(P4:P34)</f>
        <v>330751680</v>
      </c>
      <c r="Q35" s="30">
        <f t="shared" si="7"/>
        <v>116668750</v>
      </c>
      <c r="R35" s="35">
        <f t="shared" si="7"/>
        <v>447420430</v>
      </c>
      <c r="S35" s="40">
        <f t="shared" si="7"/>
        <v>447.42043000000001</v>
      </c>
      <c r="T35" s="41">
        <f>+SUM(T4:T34)</f>
        <v>40663000</v>
      </c>
    </row>
    <row r="38" spans="1:23">
      <c r="A38" s="3" t="s">
        <v>25</v>
      </c>
      <c r="B38" s="42">
        <v>483.32399999999978</v>
      </c>
      <c r="C38" s="42">
        <v>334.56125000000014</v>
      </c>
      <c r="D38" s="42">
        <v>306.15124999999989</v>
      </c>
      <c r="E38" s="42">
        <v>464.60999999999996</v>
      </c>
      <c r="F38" s="42">
        <v>179.60749999999999</v>
      </c>
      <c r="G38" s="42">
        <v>362.4787500000001</v>
      </c>
      <c r="J38" s="4">
        <v>78.408000000000115</v>
      </c>
      <c r="K38" s="43">
        <v>50.6235</v>
      </c>
      <c r="L38" s="4">
        <v>0</v>
      </c>
      <c r="M38" s="43">
        <v>27.10812</v>
      </c>
      <c r="P38" s="44">
        <v>330.75168000000048</v>
      </c>
      <c r="Q38" s="44">
        <v>116.6687500000002</v>
      </c>
      <c r="T38" s="42">
        <v>40.662999999999933</v>
      </c>
    </row>
    <row r="39" spans="1:23">
      <c r="B39" s="45">
        <f t="shared" ref="B39:G39" si="8">+B35-(B38*1000000)</f>
        <v>0</v>
      </c>
      <c r="C39" s="45">
        <f t="shared" si="8"/>
        <v>0</v>
      </c>
      <c r="D39" s="45">
        <f t="shared" si="8"/>
        <v>0</v>
      </c>
      <c r="E39" s="45">
        <f t="shared" si="8"/>
        <v>0</v>
      </c>
      <c r="F39" s="45">
        <f t="shared" si="8"/>
        <v>0</v>
      </c>
      <c r="G39" s="45">
        <f t="shared" si="8"/>
        <v>0</v>
      </c>
      <c r="J39" s="45">
        <f>+J35-(J38*1000000)</f>
        <v>-1.1920928955078125E-7</v>
      </c>
      <c r="K39" s="45">
        <f>+K35-(K38*1000000)</f>
        <v>0</v>
      </c>
      <c r="L39" s="45">
        <f>+L35-(L38*1000000)</f>
        <v>0</v>
      </c>
      <c r="M39" s="45">
        <f>+M35-(M38*1000000)</f>
        <v>0</v>
      </c>
      <c r="P39" s="45">
        <f>+P35-(P38*1000000)</f>
        <v>-4.76837158203125E-7</v>
      </c>
      <c r="Q39" s="45">
        <f>+Q35-(Q38*1000000)</f>
        <v>-2.0861625671386719E-7</v>
      </c>
      <c r="T39" s="45">
        <f>+T35-(T38*1000000)</f>
        <v>6.7055225372314453E-8</v>
      </c>
    </row>
    <row r="41" spans="1:23">
      <c r="M41" s="43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2026-03-03T07:55:03Z</dcterms:created>
  <dcterms:modified xsi:type="dcterms:W3CDTF">2026-03-03T07:55:38Z</dcterms:modified>
</cp:coreProperties>
</file>